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INICIAL 202012\FEP\"/>
    </mc:Choice>
  </mc:AlternateContent>
  <bookViews>
    <workbookView xWindow="0" yWindow="0" windowWidth="20748" windowHeight="11760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7" i="8" l="1"/>
  <c r="A7" i="3"/>
  <c r="B4" i="6"/>
  <c r="F7" i="8" l="1"/>
  <c r="E7" i="8"/>
  <c r="H7" i="3"/>
  <c r="F7" i="3"/>
  <c r="C7" i="8" l="1"/>
  <c r="A2" i="8" s="1"/>
  <c r="C7" i="3"/>
  <c r="A2" i="3" l="1"/>
</calcChain>
</file>

<file path=xl/sharedStrings.xml><?xml version="1.0" encoding="utf-8"?>
<sst xmlns="http://schemas.openxmlformats.org/spreadsheetml/2006/main" count="210" uniqueCount="58">
  <si>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</si>
  <si>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</si>
  <si>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</si>
  <si>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</si>
  <si>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</si>
  <si>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</si>
  <si>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</si>
  <si>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</si>
  <si>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</si>
  <si>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</si>
  <si>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</si>
  <si>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</si>
  <si>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</si>
  <si>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</si>
  <si>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</si>
  <si>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</si>
  <si>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</si>
  <si>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</si>
  <si>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</si>
  <si>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</si>
  <si>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</si>
  <si>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</si>
  <si>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</si>
  <si>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</si>
  <si>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</si>
  <si>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</si>
  <si>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</si>
  <si>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</si>
  <si>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</si>
  <si>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</si>
  <si>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</si>
  <si>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</si>
  <si>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</si>
  <si>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</si>
  <si>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</si>
  <si>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</si>
  <si>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</si>
  <si>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</si>
  <si>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XIV</t>
  </si>
  <si>
    <t>VALDIVIA</t>
  </si>
  <si>
    <t>20</t>
  </si>
  <si>
    <t>20V</t>
  </si>
  <si>
    <t>L20</t>
  </si>
  <si>
    <t>Melanie Meza C.</t>
  </si>
  <si>
    <t>NO SE PUEDE MOVER POR POSIBLES PROBLEMAS CON ALGORITMO</t>
  </si>
  <si>
    <t>POT</t>
  </si>
  <si>
    <t>00:30:00</t>
  </si>
  <si>
    <t>DL</t>
  </si>
  <si>
    <t>DS</t>
  </si>
  <si>
    <t>07:02:00</t>
  </si>
  <si>
    <t>18:54:00</t>
  </si>
  <si>
    <t>00:15:00</t>
  </si>
  <si>
    <t>00:20:00</t>
  </si>
  <si>
    <t>16:42:00</t>
  </si>
  <si>
    <t>COVID19</t>
  </si>
  <si>
    <t>07:09:00</t>
  </si>
  <si>
    <t>08:10:00</t>
  </si>
  <si>
    <t>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</si>
</sst>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5" fillId="7" borderId="0" xfId="0" applyFont="1" applyFill="1"/>
    <xf numFmtId="0" fontId="2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72" headerRowDxfId="17" dataDxfId="15" headerRowBorderDxfId="16" tableBorderDxfId="14" totalsRowBorderDxfId="13">
  <autoFilter ref="A11:M7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D26" sqref="D26"/>
    </sheetView>
  </sheetViews>
  <sheetFormatPr baseColWidth="10" defaultColWidth="11.44140625" defaultRowHeight="14.4" x14ac:dyDescent="0.3"/>
  <cols>
    <col min="1" max="1" width="3.44140625" customWidth="1"/>
    <col min="2" max="2" width="23.44140625" style="7" customWidth="1"/>
    <col min="3" max="4" width="20" style="8" customWidth="1"/>
    <col min="5" max="5" width="17" style="8" customWidth="1"/>
    <col min="6" max="6" width="1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4" t="str">
        <f>+D8&amp;"_"&amp;D9&amp;"_"&amp;D10&amp;"_"&amp;D11&amp;"_"&amp;D13&amp;"_"&amp;E16&amp;"_A5_"&amp;D12</f>
        <v>POT_XIV_VALDIVIA_L20_2020_1_A5_1</v>
      </c>
      <c r="C4" s="54"/>
      <c r="D4" s="54"/>
      <c r="E4" s="54"/>
      <c r="F4" s="54"/>
      <c r="G4" s="54"/>
      <c r="H4" s="54"/>
      <c r="I4" s="54"/>
      <c r="J4" s="54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2" t="s">
        <v>0</v>
      </c>
      <c r="C7" s="52"/>
      <c r="D7" s="55" t="s">
        <v>1</v>
      </c>
      <c r="E7" s="56"/>
      <c r="F7"/>
      <c r="G7" s="7"/>
      <c r="I7"/>
    </row>
    <row r="8" spans="1:10" ht="16.5" x14ac:dyDescent="0.3">
      <c r="B8" s="52" t="s">
        <v>2</v>
      </c>
      <c r="C8" s="52"/>
      <c r="D8" s="55" t="s">
        <v>45</v>
      </c>
      <c r="E8" s="56"/>
      <c r="F8" s="45"/>
      <c r="G8" s="7"/>
    </row>
    <row r="9" spans="1:10" x14ac:dyDescent="0.3">
      <c r="B9" s="52" t="s">
        <v>3</v>
      </c>
      <c r="C9" s="52"/>
      <c r="D9" s="55" t="s">
        <v>38</v>
      </c>
      <c r="E9" s="56"/>
    </row>
    <row r="10" spans="1:10" ht="16.5" x14ac:dyDescent="0.3">
      <c r="B10" s="52" t="s">
        <v>4</v>
      </c>
      <c r="C10" s="52"/>
      <c r="D10" s="55" t="s">
        <v>39</v>
      </c>
      <c r="E10" s="56"/>
    </row>
    <row r="11" spans="1:10" ht="16.5" x14ac:dyDescent="0.3">
      <c r="B11" s="52" t="s">
        <v>5</v>
      </c>
      <c r="C11" s="52"/>
      <c r="D11" s="50" t="s">
        <v>42</v>
      </c>
      <c r="E11" s="51"/>
    </row>
    <row r="12" spans="1:10" ht="16.5" x14ac:dyDescent="0.3">
      <c r="B12" s="52" t="s">
        <v>6</v>
      </c>
      <c r="C12" s="52"/>
      <c r="D12" s="50">
        <v>1</v>
      </c>
      <c r="E12" s="51"/>
    </row>
    <row r="13" spans="1:10" x14ac:dyDescent="0.3">
      <c r="B13" s="52" t="s">
        <v>7</v>
      </c>
      <c r="C13" s="52"/>
      <c r="D13" s="50">
        <v>2020</v>
      </c>
      <c r="E13" s="51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ht="16.5" x14ac:dyDescent="0.3">
      <c r="B16" s="35" t="s">
        <v>54</v>
      </c>
      <c r="C16" s="36">
        <v>44184</v>
      </c>
      <c r="D16" s="36">
        <v>44196</v>
      </c>
      <c r="E16" s="37">
        <v>1</v>
      </c>
      <c r="G16" s="34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12</v>
      </c>
      <c r="C21" s="53" t="s">
        <v>43</v>
      </c>
      <c r="D21" s="53"/>
      <c r="E21" s="53"/>
      <c r="F21" s="53"/>
    </row>
    <row r="22" spans="2:6" ht="16.5" x14ac:dyDescent="0.3">
      <c r="B22" s="12" t="s">
        <v>13</v>
      </c>
      <c r="C22" s="53"/>
      <c r="D22" s="53"/>
      <c r="E22" s="53"/>
      <c r="F22" s="53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72"/>
  <sheetViews>
    <sheetView topLeftCell="A6" zoomScaleNormal="100" workbookViewId="0">
      <selection activeCell="N26" sqref="N26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44140625" style="13" bestFit="1" customWidth="1"/>
    <col min="4" max="4" width="5.5546875" style="13" bestFit="1" customWidth="1"/>
    <col min="5" max="6" width="13.5546875" style="13" bestFit="1" customWidth="1"/>
    <col min="7" max="7" width="8.5546875" style="13" bestFit="1" customWidth="1"/>
    <col min="8" max="10" width="3.44140625" style="13" bestFit="1" customWidth="1"/>
    <col min="11" max="11" width="5.109375" style="13" customWidth="1"/>
    <col min="12" max="12" width="3.44140625" style="13" bestFit="1" customWidth="1"/>
    <col min="13" max="13" width="37.88671875" style="14" customWidth="1"/>
    <col min="14" max="14" width="43.33203125" style="5" customWidth="1"/>
    <col min="15" max="16384" width="20.44140625" style="13"/>
  </cols>
  <sheetData>
    <row r="1" spans="1:14" ht="10.199999999999999" x14ac:dyDescent="0.2"/>
    <row r="2" spans="1:14" ht="14.4" x14ac:dyDescent="0.2">
      <c r="A2" s="57" t="str">
        <f>"PUNTOS DE CONTROL DE LA UNIDAD DE NEGOCIO ("&amp;A7&amp;" - "&amp;C7&amp;")"</f>
        <v>PUNTOS DE CONTROL DE LA UNIDAD DE NEGOCIO (L20 - COVID19)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10.199999999999999" x14ac:dyDescent="0.2"/>
    <row r="4" spans="1:14" s="3" customFormat="1" ht="14.4" x14ac:dyDescent="0.3">
      <c r="A4" s="3" t="s">
        <v>14</v>
      </c>
      <c r="N4" s="32"/>
    </row>
    <row r="5" spans="1:14" ht="10.199999999999999" x14ac:dyDescent="0.2"/>
    <row r="6" spans="1:14" ht="14.4" x14ac:dyDescent="0.3">
      <c r="A6" s="64" t="s">
        <v>15</v>
      </c>
      <c r="B6" s="65"/>
      <c r="C6" s="59" t="s">
        <v>16</v>
      </c>
      <c r="D6" s="59"/>
      <c r="E6" s="59"/>
      <c r="F6" s="58" t="s">
        <v>9</v>
      </c>
      <c r="G6" s="58" t="s">
        <v>17</v>
      </c>
      <c r="H6" s="59" t="s">
        <v>10</v>
      </c>
      <c r="I6" s="59"/>
      <c r="J6" s="59"/>
      <c r="K6" s="59"/>
      <c r="L6" s="59"/>
    </row>
    <row r="7" spans="1:14" ht="14.4" x14ac:dyDescent="0.3">
      <c r="A7" s="66" t="str">
        <f>+TAPA!D11</f>
        <v>L20</v>
      </c>
      <c r="B7" s="67"/>
      <c r="C7" s="68" t="str">
        <f>+TAPA!B16</f>
        <v>COVID19</v>
      </c>
      <c r="D7" s="68"/>
      <c r="E7" s="68"/>
      <c r="F7" s="60">
        <f>+TAPA!C16</f>
        <v>44184</v>
      </c>
      <c r="G7" s="60"/>
      <c r="H7" s="61">
        <f>+TAPA!D16</f>
        <v>44196</v>
      </c>
      <c r="I7" s="62"/>
      <c r="J7" s="62"/>
      <c r="K7" s="62"/>
      <c r="L7" s="63"/>
    </row>
    <row r="8" spans="1:14" ht="10.199999999999999" x14ac:dyDescent="0.2"/>
    <row r="9" spans="1:14" s="3" customFormat="1" ht="14.4" x14ac:dyDescent="0.3">
      <c r="A9" s="3" t="s">
        <v>18</v>
      </c>
      <c r="N9" s="32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  <c r="N11" s="33"/>
    </row>
    <row r="12" spans="1:14" s="5" customFormat="1" ht="14.25" customHeight="1" x14ac:dyDescent="0.2">
      <c r="A12" s="19" t="s">
        <v>42</v>
      </c>
      <c r="B12" s="20" t="s">
        <v>40</v>
      </c>
      <c r="C12" s="21">
        <v>0</v>
      </c>
      <c r="D12" s="21">
        <v>1</v>
      </c>
      <c r="E12" s="22">
        <v>-73.393550000000005</v>
      </c>
      <c r="F12" s="22">
        <v>-39.864119000000002</v>
      </c>
      <c r="G12" s="23">
        <v>99.898445129394531</v>
      </c>
      <c r="H12" s="24">
        <v>1</v>
      </c>
      <c r="I12" s="24">
        <v>1</v>
      </c>
      <c r="J12" s="24">
        <v>1</v>
      </c>
      <c r="K12" s="23">
        <v>0.9</v>
      </c>
      <c r="L12" s="24">
        <v>1</v>
      </c>
      <c r="M12" s="25"/>
    </row>
    <row r="13" spans="1:14" s="5" customFormat="1" ht="14.25" customHeight="1" x14ac:dyDescent="0.2">
      <c r="A13" s="19" t="s">
        <v>42</v>
      </c>
      <c r="B13" s="20" t="s">
        <v>40</v>
      </c>
      <c r="C13" s="21">
        <v>0</v>
      </c>
      <c r="D13" s="21">
        <v>2</v>
      </c>
      <c r="E13" s="22">
        <v>-73.392259999999993</v>
      </c>
      <c r="F13" s="22">
        <v>-39.873494999999998</v>
      </c>
      <c r="G13" s="23">
        <v>1969.98388671875</v>
      </c>
      <c r="H13" s="24">
        <v>1</v>
      </c>
      <c r="I13" s="24">
        <v>1</v>
      </c>
      <c r="J13" s="24">
        <v>0</v>
      </c>
      <c r="K13" s="23">
        <v>0.05</v>
      </c>
      <c r="L13" s="24">
        <v>1</v>
      </c>
      <c r="M13" s="25"/>
    </row>
    <row r="14" spans="1:14" ht="14.25" customHeight="1" x14ac:dyDescent="0.2">
      <c r="A14" s="19" t="s">
        <v>42</v>
      </c>
      <c r="B14" s="20" t="s">
        <v>40</v>
      </c>
      <c r="C14" s="21">
        <v>0</v>
      </c>
      <c r="D14" s="21">
        <v>3</v>
      </c>
      <c r="E14" s="22">
        <v>-73.375895999999997</v>
      </c>
      <c r="F14" s="22">
        <v>-39.867792000000001</v>
      </c>
      <c r="G14" s="23">
        <v>3907.68603515625</v>
      </c>
      <c r="H14" s="24">
        <v>1</v>
      </c>
      <c r="I14" s="24">
        <v>0</v>
      </c>
      <c r="J14" s="24">
        <v>0</v>
      </c>
      <c r="K14" s="24">
        <v>0</v>
      </c>
      <c r="L14" s="24">
        <v>0</v>
      </c>
      <c r="M14" s="25"/>
    </row>
    <row r="15" spans="1:14" ht="14.25" customHeight="1" x14ac:dyDescent="0.2">
      <c r="A15" s="19" t="s">
        <v>42</v>
      </c>
      <c r="B15" s="20" t="s">
        <v>40</v>
      </c>
      <c r="C15" s="21">
        <v>0</v>
      </c>
      <c r="D15" s="21">
        <v>4</v>
      </c>
      <c r="E15" s="22">
        <v>-73.355378999999999</v>
      </c>
      <c r="F15" s="22">
        <v>-39.862043</v>
      </c>
      <c r="G15" s="23">
        <v>5833.03515625</v>
      </c>
      <c r="H15" s="24">
        <v>1</v>
      </c>
      <c r="I15" s="24">
        <v>0</v>
      </c>
      <c r="J15" s="24">
        <v>0</v>
      </c>
      <c r="K15" s="24">
        <v>0</v>
      </c>
      <c r="L15" s="24">
        <v>0</v>
      </c>
      <c r="M15" s="25"/>
    </row>
    <row r="16" spans="1:14" ht="14.25" customHeight="1" x14ac:dyDescent="0.2">
      <c r="A16" s="19" t="s">
        <v>42</v>
      </c>
      <c r="B16" s="20" t="s">
        <v>40</v>
      </c>
      <c r="C16" s="21">
        <v>0</v>
      </c>
      <c r="D16" s="21">
        <v>5</v>
      </c>
      <c r="E16" s="22">
        <v>-73.334306999999995</v>
      </c>
      <c r="F16" s="22">
        <v>-39.855988000000004</v>
      </c>
      <c r="G16" s="23">
        <v>7814.9951171875</v>
      </c>
      <c r="H16" s="24">
        <v>1</v>
      </c>
      <c r="I16" s="24">
        <v>0</v>
      </c>
      <c r="J16" s="24">
        <v>0</v>
      </c>
      <c r="K16" s="24">
        <v>0</v>
      </c>
      <c r="L16" s="24">
        <v>0</v>
      </c>
      <c r="M16" s="25"/>
    </row>
    <row r="17" spans="1:14" ht="14.25" customHeight="1" x14ac:dyDescent="0.2">
      <c r="A17" s="19" t="s">
        <v>42</v>
      </c>
      <c r="B17" s="20" t="s">
        <v>40</v>
      </c>
      <c r="C17" s="21">
        <v>0</v>
      </c>
      <c r="D17" s="21">
        <v>6</v>
      </c>
      <c r="E17" s="22">
        <v>-73.317616000000001</v>
      </c>
      <c r="F17" s="22">
        <v>-39.846989000000001</v>
      </c>
      <c r="G17" s="23">
        <v>9692.58203125</v>
      </c>
      <c r="H17" s="24">
        <v>1</v>
      </c>
      <c r="I17" s="24">
        <v>0</v>
      </c>
      <c r="J17" s="24">
        <v>0</v>
      </c>
      <c r="K17" s="24">
        <v>0</v>
      </c>
      <c r="L17" s="24">
        <v>0</v>
      </c>
      <c r="M17" s="25"/>
    </row>
    <row r="18" spans="1:14" ht="14.25" customHeight="1" x14ac:dyDescent="0.2">
      <c r="A18" s="19" t="s">
        <v>42</v>
      </c>
      <c r="B18" s="20" t="s">
        <v>40</v>
      </c>
      <c r="C18" s="21">
        <v>0</v>
      </c>
      <c r="D18" s="21">
        <v>7</v>
      </c>
      <c r="E18" s="22">
        <v>-73.296197000000006</v>
      </c>
      <c r="F18" s="22">
        <v>-39.843159</v>
      </c>
      <c r="G18" s="23">
        <v>11589.9013671875</v>
      </c>
      <c r="H18" s="24">
        <v>1</v>
      </c>
      <c r="I18" s="24">
        <v>0</v>
      </c>
      <c r="J18" s="24">
        <v>0</v>
      </c>
      <c r="K18" s="24">
        <v>0</v>
      </c>
      <c r="L18" s="24">
        <v>0</v>
      </c>
      <c r="M18" s="25"/>
    </row>
    <row r="19" spans="1:14" ht="14.25" customHeight="1" x14ac:dyDescent="0.2">
      <c r="A19" s="19" t="s">
        <v>42</v>
      </c>
      <c r="B19" s="20" t="s">
        <v>40</v>
      </c>
      <c r="C19" s="21">
        <v>0</v>
      </c>
      <c r="D19" s="21">
        <v>8</v>
      </c>
      <c r="E19" s="22">
        <v>-73.276070000000004</v>
      </c>
      <c r="F19" s="22">
        <v>-39.836914999999998</v>
      </c>
      <c r="G19" s="23">
        <v>13532.626953125</v>
      </c>
      <c r="H19" s="24">
        <v>1</v>
      </c>
      <c r="I19" s="24">
        <v>0</v>
      </c>
      <c r="J19" s="24">
        <v>0</v>
      </c>
      <c r="K19" s="24">
        <v>0</v>
      </c>
      <c r="L19" s="24">
        <v>0</v>
      </c>
      <c r="M19" s="25"/>
    </row>
    <row r="20" spans="1:14" ht="14.25" customHeight="1" x14ac:dyDescent="0.2">
      <c r="A20" s="19" t="s">
        <v>42</v>
      </c>
      <c r="B20" s="20" t="s">
        <v>40</v>
      </c>
      <c r="C20" s="21">
        <v>0</v>
      </c>
      <c r="D20" s="21">
        <v>9</v>
      </c>
      <c r="E20" s="22">
        <v>-73.263197000000005</v>
      </c>
      <c r="F20" s="22">
        <v>-39.823569999999997</v>
      </c>
      <c r="G20" s="23">
        <v>15524.3056640625</v>
      </c>
      <c r="H20" s="24">
        <v>1</v>
      </c>
      <c r="I20" s="24">
        <v>0</v>
      </c>
      <c r="J20" s="24">
        <v>0</v>
      </c>
      <c r="K20" s="24">
        <v>0</v>
      </c>
      <c r="L20" s="24">
        <v>0</v>
      </c>
      <c r="M20" s="25"/>
    </row>
    <row r="21" spans="1:14" ht="14.25" customHeight="1" x14ac:dyDescent="0.2">
      <c r="A21" s="19" t="s">
        <v>42</v>
      </c>
      <c r="B21" s="20" t="s">
        <v>40</v>
      </c>
      <c r="C21" s="21">
        <v>0</v>
      </c>
      <c r="D21" s="21">
        <v>10</v>
      </c>
      <c r="E21" s="22">
        <v>-73.253580999999997</v>
      </c>
      <c r="F21" s="22">
        <v>-39.810785000000003</v>
      </c>
      <c r="G21" s="23">
        <v>17454.44140625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/>
    </row>
    <row r="22" spans="1:14" ht="14.25" customHeight="1" x14ac:dyDescent="0.2">
      <c r="A22" s="19" t="s">
        <v>42</v>
      </c>
      <c r="B22" s="20" t="s">
        <v>40</v>
      </c>
      <c r="C22" s="21">
        <v>0</v>
      </c>
      <c r="D22" s="21">
        <v>11</v>
      </c>
      <c r="E22" s="22">
        <v>-73.236683999999997</v>
      </c>
      <c r="F22" s="22">
        <v>-39.817003</v>
      </c>
      <c r="G22" s="23">
        <v>19338.7265625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/>
    </row>
    <row r="23" spans="1:14" s="5" customFormat="1" ht="14.25" customHeight="1" x14ac:dyDescent="0.2">
      <c r="A23" s="19" t="s">
        <v>42</v>
      </c>
      <c r="B23" s="20" t="s">
        <v>40</v>
      </c>
      <c r="C23" s="21">
        <v>0</v>
      </c>
      <c r="D23" s="21">
        <v>12</v>
      </c>
      <c r="E23" s="22">
        <v>-73.221481999999995</v>
      </c>
      <c r="F23" s="22">
        <v>-39.828750999999997</v>
      </c>
      <c r="G23" s="23">
        <v>21294.8359375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/>
    </row>
    <row r="24" spans="1:14" ht="14.25" customHeight="1" x14ac:dyDescent="0.2">
      <c r="A24" s="19" t="s">
        <v>42</v>
      </c>
      <c r="B24" s="20" t="s">
        <v>40</v>
      </c>
      <c r="C24" s="21">
        <v>0</v>
      </c>
      <c r="D24" s="21">
        <v>13</v>
      </c>
      <c r="E24" s="22">
        <v>-73.227468999999999</v>
      </c>
      <c r="F24" s="22">
        <v>-39.837890999999999</v>
      </c>
      <c r="G24" s="23">
        <v>23236.6796875</v>
      </c>
      <c r="H24" s="24">
        <v>1</v>
      </c>
      <c r="I24" s="24">
        <v>0</v>
      </c>
      <c r="J24" s="24">
        <v>0</v>
      </c>
      <c r="K24" s="24">
        <v>0</v>
      </c>
      <c r="L24" s="24">
        <v>1</v>
      </c>
      <c r="M24" s="26"/>
    </row>
    <row r="25" spans="1:14" ht="14.25" customHeight="1" x14ac:dyDescent="0.2">
      <c r="A25" s="19" t="s">
        <v>42</v>
      </c>
      <c r="B25" s="20" t="s">
        <v>40</v>
      </c>
      <c r="C25" s="21">
        <v>0</v>
      </c>
      <c r="D25" s="21">
        <v>14</v>
      </c>
      <c r="E25" s="22">
        <v>-73.232618000000002</v>
      </c>
      <c r="F25" s="22">
        <v>-39.850870999999998</v>
      </c>
      <c r="G25" s="23">
        <v>25322.458984375</v>
      </c>
      <c r="H25" s="24">
        <v>1</v>
      </c>
      <c r="I25" s="24">
        <v>0</v>
      </c>
      <c r="J25" s="24">
        <v>0</v>
      </c>
      <c r="K25" s="24">
        <v>0</v>
      </c>
      <c r="L25" s="24">
        <v>1</v>
      </c>
      <c r="M25" s="26"/>
    </row>
    <row r="26" spans="1:14" ht="14.25" customHeight="1" x14ac:dyDescent="0.2">
      <c r="A26" s="19" t="s">
        <v>42</v>
      </c>
      <c r="B26" s="20" t="s">
        <v>40</v>
      </c>
      <c r="C26" s="21">
        <v>0</v>
      </c>
      <c r="D26" s="21">
        <v>15</v>
      </c>
      <c r="E26" s="22">
        <v>-73.251131999999998</v>
      </c>
      <c r="F26" s="22">
        <v>-39.851508000000003</v>
      </c>
      <c r="G26" s="23">
        <v>27255.833984375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6"/>
    </row>
    <row r="27" spans="1:14" ht="14.25" customHeight="1" x14ac:dyDescent="0.2">
      <c r="A27" s="19" t="s">
        <v>42</v>
      </c>
      <c r="B27" s="20" t="s">
        <v>40</v>
      </c>
      <c r="C27" s="21">
        <v>0</v>
      </c>
      <c r="D27" s="21">
        <v>16</v>
      </c>
      <c r="E27" s="22">
        <v>-73.237733000000006</v>
      </c>
      <c r="F27" s="22">
        <v>-39.856895999999999</v>
      </c>
      <c r="G27" s="23">
        <v>29028.404296875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6"/>
      <c r="N27" s="44" t="s">
        <v>44</v>
      </c>
    </row>
    <row r="28" spans="1:14" ht="14.25" customHeight="1" x14ac:dyDescent="0.2">
      <c r="A28" s="19" t="s">
        <v>42</v>
      </c>
      <c r="B28" s="20" t="s">
        <v>40</v>
      </c>
      <c r="C28" s="21">
        <v>0</v>
      </c>
      <c r="D28" s="21">
        <v>17</v>
      </c>
      <c r="E28" s="22">
        <v>-73.242346999999995</v>
      </c>
      <c r="F28" s="22">
        <v>-39.864685999999999</v>
      </c>
      <c r="G28" s="23">
        <v>30928.08984375</v>
      </c>
      <c r="H28" s="24">
        <v>1</v>
      </c>
      <c r="I28" s="24">
        <v>1</v>
      </c>
      <c r="J28" s="24">
        <v>0</v>
      </c>
      <c r="K28" s="23">
        <v>0.05</v>
      </c>
      <c r="L28" s="24">
        <v>1</v>
      </c>
      <c r="M28" s="26"/>
    </row>
    <row r="29" spans="1:14" ht="14.25" customHeight="1" x14ac:dyDescent="0.2">
      <c r="A29" s="19" t="s">
        <v>42</v>
      </c>
      <c r="B29" s="20" t="s">
        <v>40</v>
      </c>
      <c r="C29" s="21">
        <v>1</v>
      </c>
      <c r="D29" s="21">
        <v>1</v>
      </c>
      <c r="E29" s="22">
        <v>-73.241038000000003</v>
      </c>
      <c r="F29" s="22">
        <v>-39.865335999999999</v>
      </c>
      <c r="G29" s="23">
        <v>102.79670715332031</v>
      </c>
      <c r="H29" s="24">
        <v>1</v>
      </c>
      <c r="I29" s="24">
        <v>1</v>
      </c>
      <c r="J29" s="24">
        <v>0</v>
      </c>
      <c r="K29" s="23">
        <v>0.9</v>
      </c>
      <c r="L29" s="24">
        <v>1</v>
      </c>
      <c r="M29" s="26"/>
    </row>
    <row r="30" spans="1:14" ht="14.25" customHeight="1" x14ac:dyDescent="0.2">
      <c r="A30" s="19" t="s">
        <v>42</v>
      </c>
      <c r="B30" s="20" t="s">
        <v>40</v>
      </c>
      <c r="C30" s="21">
        <v>1</v>
      </c>
      <c r="D30" s="21">
        <v>2</v>
      </c>
      <c r="E30" s="22">
        <v>-73.237733000000006</v>
      </c>
      <c r="F30" s="22">
        <v>-39.856895999999999</v>
      </c>
      <c r="G30" s="23">
        <v>2133.73388671875</v>
      </c>
      <c r="H30" s="24">
        <v>1</v>
      </c>
      <c r="I30" s="24">
        <v>1</v>
      </c>
      <c r="J30" s="24">
        <v>0</v>
      </c>
      <c r="K30" s="23">
        <v>0.05</v>
      </c>
      <c r="L30" s="24">
        <v>1</v>
      </c>
      <c r="M30" s="26"/>
    </row>
    <row r="31" spans="1:14" ht="14.25" customHeight="1" x14ac:dyDescent="0.2">
      <c r="A31" s="19" t="s">
        <v>42</v>
      </c>
      <c r="B31" s="20" t="s">
        <v>40</v>
      </c>
      <c r="C31" s="21">
        <v>1</v>
      </c>
      <c r="D31" s="21">
        <v>3</v>
      </c>
      <c r="E31" s="22">
        <v>-73.248502000000002</v>
      </c>
      <c r="F31" s="22">
        <v>-39.849493000000002</v>
      </c>
      <c r="G31" s="23">
        <v>4282.63037109375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6"/>
    </row>
    <row r="32" spans="1:14" ht="14.25" customHeight="1" x14ac:dyDescent="0.2">
      <c r="A32" s="19" t="s">
        <v>42</v>
      </c>
      <c r="B32" s="20" t="s">
        <v>40</v>
      </c>
      <c r="C32" s="21">
        <v>1</v>
      </c>
      <c r="D32" s="21">
        <v>4</v>
      </c>
      <c r="E32" s="22">
        <v>-73.231652999999994</v>
      </c>
      <c r="F32" s="22">
        <v>-39.846511</v>
      </c>
      <c r="G32" s="23">
        <v>6456.94970703125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6"/>
    </row>
    <row r="33" spans="1:14" ht="14.25" customHeight="1" x14ac:dyDescent="0.2">
      <c r="A33" s="19" t="s">
        <v>42</v>
      </c>
      <c r="B33" s="20" t="s">
        <v>40</v>
      </c>
      <c r="C33" s="21">
        <v>1</v>
      </c>
      <c r="D33" s="21">
        <v>5</v>
      </c>
      <c r="E33" s="22">
        <v>-73.220055000000002</v>
      </c>
      <c r="F33" s="22">
        <v>-39.83652</v>
      </c>
      <c r="G33" s="23">
        <v>8624.4443359375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6"/>
    </row>
    <row r="34" spans="1:14" ht="14.25" customHeight="1" x14ac:dyDescent="0.2">
      <c r="A34" s="19" t="s">
        <v>42</v>
      </c>
      <c r="B34" s="20" t="s">
        <v>40</v>
      </c>
      <c r="C34" s="21">
        <v>1</v>
      </c>
      <c r="D34" s="21">
        <v>6</v>
      </c>
      <c r="E34" s="22">
        <v>-73.228324999999998</v>
      </c>
      <c r="F34" s="22">
        <v>-39.823365000000003</v>
      </c>
      <c r="G34" s="23">
        <v>10749.845703125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5"/>
    </row>
    <row r="35" spans="1:14" ht="14.25" customHeight="1" x14ac:dyDescent="0.2">
      <c r="A35" s="19" t="s">
        <v>42</v>
      </c>
      <c r="B35" s="39" t="s">
        <v>40</v>
      </c>
      <c r="C35" s="40">
        <v>1</v>
      </c>
      <c r="D35" s="40">
        <v>7</v>
      </c>
      <c r="E35" s="41">
        <v>-73.246343999999993</v>
      </c>
      <c r="F35" s="41">
        <v>-39.811892</v>
      </c>
      <c r="G35" s="42">
        <v>12895.4248046875</v>
      </c>
      <c r="H35" s="24">
        <v>1</v>
      </c>
      <c r="I35" s="24">
        <v>0</v>
      </c>
      <c r="J35" s="24">
        <v>0</v>
      </c>
      <c r="K35" s="24">
        <v>0</v>
      </c>
      <c r="L35" s="24">
        <v>1</v>
      </c>
      <c r="M35" s="43"/>
    </row>
    <row r="36" spans="1:14" ht="14.25" customHeight="1" x14ac:dyDescent="0.2">
      <c r="A36" s="19" t="s">
        <v>42</v>
      </c>
      <c r="B36" s="39" t="s">
        <v>40</v>
      </c>
      <c r="C36" s="40">
        <v>1</v>
      </c>
      <c r="D36" s="40">
        <v>8</v>
      </c>
      <c r="E36" s="41">
        <v>-73.258285000000001</v>
      </c>
      <c r="F36" s="41">
        <v>-39.811252000000003</v>
      </c>
      <c r="G36" s="42">
        <v>14064.357421875</v>
      </c>
      <c r="H36" s="24">
        <v>1</v>
      </c>
      <c r="I36" s="24">
        <v>0</v>
      </c>
      <c r="J36" s="24">
        <v>0</v>
      </c>
      <c r="K36" s="24">
        <v>0</v>
      </c>
      <c r="L36" s="24">
        <v>1</v>
      </c>
      <c r="M36" s="43"/>
    </row>
    <row r="37" spans="1:14" ht="14.25" customHeight="1" x14ac:dyDescent="0.2">
      <c r="A37" s="19" t="s">
        <v>42</v>
      </c>
      <c r="B37" s="39" t="s">
        <v>40</v>
      </c>
      <c r="C37" s="40">
        <v>1</v>
      </c>
      <c r="D37" s="40">
        <v>9</v>
      </c>
      <c r="E37" s="41">
        <v>-73.268279000000007</v>
      </c>
      <c r="F37" s="41">
        <v>-39.827717</v>
      </c>
      <c r="G37" s="42">
        <v>16146.1396484375</v>
      </c>
      <c r="H37" s="24">
        <v>1</v>
      </c>
      <c r="I37" s="24">
        <v>0</v>
      </c>
      <c r="J37" s="24">
        <v>0</v>
      </c>
      <c r="K37" s="24">
        <v>0</v>
      </c>
      <c r="L37" s="24">
        <v>0</v>
      </c>
      <c r="M37" s="25"/>
    </row>
    <row r="38" spans="1:14" ht="14.25" customHeight="1" x14ac:dyDescent="0.2">
      <c r="A38" s="19" t="s">
        <v>42</v>
      </c>
      <c r="B38" s="39" t="s">
        <v>40</v>
      </c>
      <c r="C38" s="40">
        <v>1</v>
      </c>
      <c r="D38" s="40">
        <v>10</v>
      </c>
      <c r="E38" s="41">
        <v>-73.284024000000002</v>
      </c>
      <c r="F38" s="41">
        <v>-39.840032000000001</v>
      </c>
      <c r="G38" s="42">
        <v>18256.458984375</v>
      </c>
      <c r="H38" s="24">
        <v>1</v>
      </c>
      <c r="I38" s="24">
        <v>0</v>
      </c>
      <c r="J38" s="24">
        <v>0</v>
      </c>
      <c r="K38" s="24">
        <v>0</v>
      </c>
      <c r="L38" s="24">
        <v>0</v>
      </c>
      <c r="M38" s="25"/>
    </row>
    <row r="39" spans="1:14" ht="14.25" customHeight="1" x14ac:dyDescent="0.2">
      <c r="A39" s="19" t="s">
        <v>42</v>
      </c>
      <c r="B39" s="39" t="s">
        <v>40</v>
      </c>
      <c r="C39" s="40">
        <v>1</v>
      </c>
      <c r="D39" s="40">
        <v>11</v>
      </c>
      <c r="E39" s="41">
        <v>-73.307557000000003</v>
      </c>
      <c r="F39" s="41">
        <v>-39.844155999999998</v>
      </c>
      <c r="G39" s="42">
        <v>20413.244140625</v>
      </c>
      <c r="H39" s="24">
        <v>1</v>
      </c>
      <c r="I39" s="24">
        <v>0</v>
      </c>
      <c r="J39" s="24">
        <v>0</v>
      </c>
      <c r="K39" s="24">
        <v>0</v>
      </c>
      <c r="L39" s="24">
        <v>0</v>
      </c>
      <c r="M39" s="25"/>
    </row>
    <row r="40" spans="1:14" ht="14.25" customHeight="1" x14ac:dyDescent="0.2">
      <c r="A40" s="19" t="s">
        <v>42</v>
      </c>
      <c r="B40" s="39" t="s">
        <v>40</v>
      </c>
      <c r="C40" s="40">
        <v>1</v>
      </c>
      <c r="D40" s="40">
        <v>12</v>
      </c>
      <c r="E40" s="41">
        <v>-73.327684000000005</v>
      </c>
      <c r="F40" s="41">
        <v>-39.854806000000004</v>
      </c>
      <c r="G40" s="42">
        <v>22580.1171875</v>
      </c>
      <c r="H40" s="24">
        <v>1</v>
      </c>
      <c r="I40" s="24">
        <v>0</v>
      </c>
      <c r="J40" s="24">
        <v>0</v>
      </c>
      <c r="K40" s="24">
        <v>0</v>
      </c>
      <c r="L40" s="24">
        <v>0</v>
      </c>
      <c r="M40" s="25"/>
    </row>
    <row r="41" spans="1:14" ht="14.25" customHeight="1" x14ac:dyDescent="0.2">
      <c r="A41" s="19" t="s">
        <v>42</v>
      </c>
      <c r="B41" s="39" t="s">
        <v>40</v>
      </c>
      <c r="C41" s="40">
        <v>1</v>
      </c>
      <c r="D41" s="40">
        <v>13</v>
      </c>
      <c r="E41" s="41">
        <v>-73.349845000000002</v>
      </c>
      <c r="F41" s="41">
        <v>-39.860945000000001</v>
      </c>
      <c r="G41" s="42">
        <v>24695.509765625</v>
      </c>
      <c r="H41" s="24">
        <v>1</v>
      </c>
      <c r="I41" s="24">
        <v>0</v>
      </c>
      <c r="J41" s="24">
        <v>0</v>
      </c>
      <c r="K41" s="24">
        <v>0</v>
      </c>
      <c r="L41" s="24">
        <v>0</v>
      </c>
      <c r="M41" s="25"/>
    </row>
    <row r="42" spans="1:14" ht="14.25" customHeight="1" x14ac:dyDescent="0.2">
      <c r="A42" s="19" t="s">
        <v>42</v>
      </c>
      <c r="B42" s="39" t="s">
        <v>40</v>
      </c>
      <c r="C42" s="40">
        <v>1</v>
      </c>
      <c r="D42" s="40">
        <v>14</v>
      </c>
      <c r="E42" s="41">
        <v>-73.372803000000005</v>
      </c>
      <c r="F42" s="41">
        <v>-39.866053999999998</v>
      </c>
      <c r="G42" s="42">
        <v>26788.595703125</v>
      </c>
      <c r="H42" s="24">
        <v>1</v>
      </c>
      <c r="I42" s="24">
        <v>0</v>
      </c>
      <c r="J42" s="24">
        <v>0</v>
      </c>
      <c r="K42" s="24">
        <v>0</v>
      </c>
      <c r="L42" s="24">
        <v>0</v>
      </c>
      <c r="M42" s="25"/>
    </row>
    <row r="43" spans="1:14" ht="14.25" customHeight="1" x14ac:dyDescent="0.2">
      <c r="A43" s="19" t="s">
        <v>42</v>
      </c>
      <c r="B43" s="39" t="s">
        <v>40</v>
      </c>
      <c r="C43" s="40">
        <v>1</v>
      </c>
      <c r="D43" s="40">
        <v>15</v>
      </c>
      <c r="E43" s="41">
        <v>-73.390281000000002</v>
      </c>
      <c r="F43" s="41">
        <v>-39.873857999999998</v>
      </c>
      <c r="G43" s="42">
        <v>28878.423828125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43"/>
    </row>
    <row r="44" spans="1:14" ht="14.25" customHeight="1" x14ac:dyDescent="0.2">
      <c r="A44" s="19" t="s">
        <v>42</v>
      </c>
      <c r="B44" s="39" t="s">
        <v>40</v>
      </c>
      <c r="C44" s="40">
        <v>1</v>
      </c>
      <c r="D44" s="40">
        <v>16</v>
      </c>
      <c r="E44" s="41">
        <v>-73.393568999999999</v>
      </c>
      <c r="F44" s="41">
        <v>-39.864140999999996</v>
      </c>
      <c r="G44" s="42">
        <v>30920.97265625</v>
      </c>
      <c r="H44" s="24">
        <v>1</v>
      </c>
      <c r="I44" s="24">
        <v>1</v>
      </c>
      <c r="J44" s="24">
        <v>0</v>
      </c>
      <c r="K44" s="23">
        <v>0.05</v>
      </c>
      <c r="L44" s="24">
        <v>1</v>
      </c>
      <c r="M44" s="43"/>
    </row>
    <row r="45" spans="1:14" ht="14.25" customHeight="1" x14ac:dyDescent="0.2">
      <c r="A45" s="19" t="s">
        <v>42</v>
      </c>
      <c r="B45" s="39" t="s">
        <v>41</v>
      </c>
      <c r="C45" s="40">
        <v>0</v>
      </c>
      <c r="D45" s="40">
        <v>1</v>
      </c>
      <c r="E45" s="41">
        <v>-73.241038000000003</v>
      </c>
      <c r="F45" s="41">
        <v>-39.865335999999999</v>
      </c>
      <c r="G45" s="42">
        <v>102.79670715332031</v>
      </c>
      <c r="H45" s="24">
        <v>1</v>
      </c>
      <c r="I45" s="24">
        <v>1</v>
      </c>
      <c r="J45" s="24">
        <v>1</v>
      </c>
      <c r="K45" s="23">
        <v>0.9</v>
      </c>
      <c r="L45" s="24">
        <v>1</v>
      </c>
      <c r="M45" s="43"/>
    </row>
    <row r="46" spans="1:14" ht="14.25" customHeight="1" x14ac:dyDescent="0.2">
      <c r="A46" s="19" t="s">
        <v>42</v>
      </c>
      <c r="B46" s="39" t="s">
        <v>41</v>
      </c>
      <c r="C46" s="40">
        <v>0</v>
      </c>
      <c r="D46" s="40">
        <v>2</v>
      </c>
      <c r="E46" s="41">
        <v>-73.246347</v>
      </c>
      <c r="F46" s="41">
        <v>-39.859330999999997</v>
      </c>
      <c r="G46" s="42">
        <v>953.09698486328125</v>
      </c>
      <c r="H46" s="24">
        <v>1</v>
      </c>
      <c r="I46" s="24">
        <v>1</v>
      </c>
      <c r="J46" s="24">
        <v>0</v>
      </c>
      <c r="K46" s="23">
        <v>0.05</v>
      </c>
      <c r="L46" s="24">
        <v>1</v>
      </c>
      <c r="M46" s="43"/>
    </row>
    <row r="47" spans="1:14" ht="14.25" customHeight="1" x14ac:dyDescent="0.2">
      <c r="A47" s="19" t="s">
        <v>42</v>
      </c>
      <c r="B47" s="39" t="s">
        <v>41</v>
      </c>
      <c r="C47" s="40">
        <v>0</v>
      </c>
      <c r="D47" s="40">
        <v>3</v>
      </c>
      <c r="E47" s="41">
        <v>-73.237733000000006</v>
      </c>
      <c r="F47" s="41">
        <v>-39.856895999999999</v>
      </c>
      <c r="G47" s="42">
        <v>2133.73388671875</v>
      </c>
      <c r="H47" s="24">
        <v>1</v>
      </c>
      <c r="I47" s="24">
        <v>0</v>
      </c>
      <c r="J47" s="24">
        <v>0</v>
      </c>
      <c r="K47" s="24">
        <v>0</v>
      </c>
      <c r="L47" s="24">
        <v>1</v>
      </c>
      <c r="M47" s="26"/>
      <c r="N47" s="44" t="s">
        <v>44</v>
      </c>
    </row>
    <row r="48" spans="1:14" ht="14.25" customHeight="1" x14ac:dyDescent="0.2">
      <c r="A48" s="19" t="s">
        <v>42</v>
      </c>
      <c r="B48" s="39" t="s">
        <v>41</v>
      </c>
      <c r="C48" s="40">
        <v>0</v>
      </c>
      <c r="D48" s="40">
        <v>4</v>
      </c>
      <c r="E48" s="41">
        <v>-73.247438000000002</v>
      </c>
      <c r="F48" s="41">
        <v>-39.855603000000002</v>
      </c>
      <c r="G48" s="42">
        <v>3226.239501953125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43"/>
    </row>
    <row r="49" spans="1:13" ht="14.25" customHeight="1" x14ac:dyDescent="0.2">
      <c r="A49" s="19" t="s">
        <v>42</v>
      </c>
      <c r="B49" s="39" t="s">
        <v>41</v>
      </c>
      <c r="C49" s="40">
        <v>0</v>
      </c>
      <c r="D49" s="40">
        <v>5</v>
      </c>
      <c r="E49" s="41">
        <v>-73.246509000000003</v>
      </c>
      <c r="F49" s="41">
        <v>-39.85098</v>
      </c>
      <c r="G49" s="42">
        <v>3896.978271484375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43"/>
    </row>
    <row r="50" spans="1:13" ht="14.25" customHeight="1" x14ac:dyDescent="0.2">
      <c r="A50" s="19" t="s">
        <v>42</v>
      </c>
      <c r="B50" s="39" t="s">
        <v>41</v>
      </c>
      <c r="C50" s="40">
        <v>0</v>
      </c>
      <c r="D50" s="40">
        <v>6</v>
      </c>
      <c r="E50" s="41">
        <v>-73.252180999999993</v>
      </c>
      <c r="F50" s="41">
        <v>-39.847937999999999</v>
      </c>
      <c r="G50" s="42">
        <v>4869.63720703125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43"/>
    </row>
    <row r="51" spans="1:13" ht="14.25" customHeight="1" x14ac:dyDescent="0.2">
      <c r="A51" s="19" t="s">
        <v>42</v>
      </c>
      <c r="B51" s="39" t="s">
        <v>41</v>
      </c>
      <c r="C51" s="40">
        <v>0</v>
      </c>
      <c r="D51" s="40">
        <v>7</v>
      </c>
      <c r="E51" s="41">
        <v>-73.246065000000002</v>
      </c>
      <c r="F51" s="41">
        <v>-39.841348000000004</v>
      </c>
      <c r="G51" s="42">
        <v>5809.51904296875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43"/>
    </row>
    <row r="52" spans="1:13" ht="14.25" customHeight="1" x14ac:dyDescent="0.2">
      <c r="A52" s="19" t="s">
        <v>42</v>
      </c>
      <c r="B52" s="39" t="s">
        <v>41</v>
      </c>
      <c r="C52" s="40">
        <v>0</v>
      </c>
      <c r="D52" s="40">
        <v>8</v>
      </c>
      <c r="E52" s="41">
        <v>-73.241725000000002</v>
      </c>
      <c r="F52" s="41">
        <v>-39.834212999999998</v>
      </c>
      <c r="G52" s="42">
        <v>6792.5546875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43"/>
    </row>
    <row r="53" spans="1:13" ht="14.25" customHeight="1" x14ac:dyDescent="0.2">
      <c r="A53" s="19" t="s">
        <v>42</v>
      </c>
      <c r="B53" s="39" t="s">
        <v>41</v>
      </c>
      <c r="C53" s="40">
        <v>0</v>
      </c>
      <c r="D53" s="40">
        <v>9</v>
      </c>
      <c r="E53" s="41">
        <v>-73.242649</v>
      </c>
      <c r="F53" s="41">
        <v>-39.829414</v>
      </c>
      <c r="G53" s="42">
        <v>7766.32861328125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43"/>
    </row>
    <row r="54" spans="1:13" ht="14.25" customHeight="1" x14ac:dyDescent="0.2">
      <c r="A54" s="19" t="s">
        <v>42</v>
      </c>
      <c r="B54" s="39" t="s">
        <v>41</v>
      </c>
      <c r="C54" s="40">
        <v>0</v>
      </c>
      <c r="D54" s="40">
        <v>10</v>
      </c>
      <c r="E54" s="41">
        <v>-73.245259000000004</v>
      </c>
      <c r="F54" s="41">
        <v>-39.823340000000002</v>
      </c>
      <c r="G54" s="42">
        <v>8715.818359375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43"/>
    </row>
    <row r="55" spans="1:13" ht="14.25" customHeight="1" x14ac:dyDescent="0.2">
      <c r="A55" s="19" t="s">
        <v>42</v>
      </c>
      <c r="B55" s="39" t="s">
        <v>41</v>
      </c>
      <c r="C55" s="40">
        <v>0</v>
      </c>
      <c r="D55" s="40">
        <v>11</v>
      </c>
      <c r="E55" s="41">
        <v>-73.246925000000005</v>
      </c>
      <c r="F55" s="41">
        <v>-39.816650000000003</v>
      </c>
      <c r="G55" s="42">
        <v>9702.8916015625</v>
      </c>
      <c r="H55" s="24">
        <v>1</v>
      </c>
      <c r="I55" s="24">
        <v>0</v>
      </c>
      <c r="J55" s="24">
        <v>0</v>
      </c>
      <c r="K55" s="24">
        <v>0</v>
      </c>
      <c r="L55" s="24">
        <v>1</v>
      </c>
      <c r="M55" s="43"/>
    </row>
    <row r="56" spans="1:13" ht="14.25" customHeight="1" x14ac:dyDescent="0.2">
      <c r="A56" s="19" t="s">
        <v>42</v>
      </c>
      <c r="B56" s="39" t="s">
        <v>41</v>
      </c>
      <c r="C56" s="40">
        <v>0</v>
      </c>
      <c r="D56" s="40">
        <v>12</v>
      </c>
      <c r="E56" s="41">
        <v>-73.237322000000006</v>
      </c>
      <c r="F56" s="41">
        <v>-39.816884000000002</v>
      </c>
      <c r="G56" s="42">
        <v>10685.2255859375</v>
      </c>
      <c r="H56" s="24">
        <v>1</v>
      </c>
      <c r="I56" s="24">
        <v>0</v>
      </c>
      <c r="J56" s="24">
        <v>0</v>
      </c>
      <c r="K56" s="24">
        <v>0</v>
      </c>
      <c r="L56" s="24">
        <v>1</v>
      </c>
      <c r="M56" s="43"/>
    </row>
    <row r="57" spans="1:13" ht="14.25" customHeight="1" x14ac:dyDescent="0.2">
      <c r="A57" s="19" t="s">
        <v>42</v>
      </c>
      <c r="B57" s="39" t="s">
        <v>41</v>
      </c>
      <c r="C57" s="40">
        <v>0</v>
      </c>
      <c r="D57" s="40">
        <v>13</v>
      </c>
      <c r="E57" s="41">
        <v>-73.240471999999997</v>
      </c>
      <c r="F57" s="41">
        <v>-39.812815000000001</v>
      </c>
      <c r="G57" s="42">
        <v>11613.7861328125</v>
      </c>
      <c r="H57" s="24">
        <v>1</v>
      </c>
      <c r="I57" s="24">
        <v>0</v>
      </c>
      <c r="J57" s="24">
        <v>0</v>
      </c>
      <c r="K57" s="24">
        <v>0</v>
      </c>
      <c r="L57" s="24">
        <v>1</v>
      </c>
      <c r="M57" s="43"/>
    </row>
    <row r="58" spans="1:13" ht="14.25" customHeight="1" x14ac:dyDescent="0.2">
      <c r="A58" s="19" t="s">
        <v>42</v>
      </c>
      <c r="B58" s="39" t="s">
        <v>41</v>
      </c>
      <c r="C58" s="40">
        <v>0</v>
      </c>
      <c r="D58" s="40">
        <v>14</v>
      </c>
      <c r="E58" s="41">
        <v>-73.250268000000005</v>
      </c>
      <c r="F58" s="41">
        <v>-39.811318999999997</v>
      </c>
      <c r="G58" s="42">
        <v>12474.1083984375</v>
      </c>
      <c r="H58" s="24">
        <v>1</v>
      </c>
      <c r="I58" s="24">
        <v>1</v>
      </c>
      <c r="J58" s="24">
        <v>0</v>
      </c>
      <c r="K58" s="23">
        <v>0.05</v>
      </c>
      <c r="L58" s="24">
        <v>1</v>
      </c>
      <c r="M58" s="26"/>
    </row>
    <row r="59" spans="1:13" ht="14.25" customHeight="1" x14ac:dyDescent="0.2">
      <c r="A59" s="19" t="s">
        <v>42</v>
      </c>
      <c r="B59" s="39" t="s">
        <v>41</v>
      </c>
      <c r="C59" s="40">
        <v>1</v>
      </c>
      <c r="D59" s="40">
        <v>1</v>
      </c>
      <c r="E59" s="41">
        <v>-73.255695000000003</v>
      </c>
      <c r="F59" s="41">
        <v>-39.808050999999999</v>
      </c>
      <c r="G59" s="42">
        <v>108.53260803222656</v>
      </c>
      <c r="H59" s="24">
        <v>1</v>
      </c>
      <c r="I59" s="24">
        <v>1</v>
      </c>
      <c r="J59" s="24">
        <v>0</v>
      </c>
      <c r="K59" s="23">
        <v>0.9</v>
      </c>
      <c r="L59" s="24">
        <v>1</v>
      </c>
      <c r="M59" s="43"/>
    </row>
    <row r="60" spans="1:13" ht="14.25" customHeight="1" x14ac:dyDescent="0.2">
      <c r="A60" s="19" t="s">
        <v>42</v>
      </c>
      <c r="B60" s="39" t="s">
        <v>41</v>
      </c>
      <c r="C60" s="40">
        <v>1</v>
      </c>
      <c r="D60" s="40">
        <v>2</v>
      </c>
      <c r="E60" s="41">
        <v>-73.252708999999996</v>
      </c>
      <c r="F60" s="41">
        <v>-39.810941</v>
      </c>
      <c r="G60" s="42">
        <v>865.317626953125</v>
      </c>
      <c r="H60" s="24">
        <v>1</v>
      </c>
      <c r="I60" s="24">
        <v>1</v>
      </c>
      <c r="J60" s="24">
        <v>0</v>
      </c>
      <c r="K60" s="23">
        <v>0.05</v>
      </c>
      <c r="L60" s="24">
        <v>1</v>
      </c>
      <c r="M60" s="26"/>
    </row>
    <row r="61" spans="1:13" ht="14.25" customHeight="1" x14ac:dyDescent="0.2">
      <c r="A61" s="19" t="s">
        <v>42</v>
      </c>
      <c r="B61" s="39" t="s">
        <v>41</v>
      </c>
      <c r="C61" s="40">
        <v>1</v>
      </c>
      <c r="D61" s="40">
        <v>3</v>
      </c>
      <c r="E61" s="41">
        <v>-73.243733000000006</v>
      </c>
      <c r="F61" s="41">
        <v>-39.813273000000002</v>
      </c>
      <c r="G61" s="42">
        <v>2103.2978515625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43"/>
    </row>
    <row r="62" spans="1:13" ht="14.25" customHeight="1" x14ac:dyDescent="0.2">
      <c r="A62" s="19" t="s">
        <v>42</v>
      </c>
      <c r="B62" s="39" t="s">
        <v>41</v>
      </c>
      <c r="C62" s="40">
        <v>1</v>
      </c>
      <c r="D62" s="40">
        <v>4</v>
      </c>
      <c r="E62" s="41">
        <v>-73.244549000000006</v>
      </c>
      <c r="F62" s="41">
        <v>-39.818244</v>
      </c>
      <c r="G62" s="42">
        <v>3067.39453125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43"/>
    </row>
    <row r="63" spans="1:13" ht="14.25" customHeight="1" x14ac:dyDescent="0.2">
      <c r="A63" s="19" t="s">
        <v>42</v>
      </c>
      <c r="B63" s="39" t="s">
        <v>41</v>
      </c>
      <c r="C63" s="40">
        <v>1</v>
      </c>
      <c r="D63" s="40">
        <v>5</v>
      </c>
      <c r="E63" s="41">
        <v>-73.246227000000005</v>
      </c>
      <c r="F63" s="41">
        <v>-39.827070999999997</v>
      </c>
      <c r="G63" s="42">
        <v>4069.309814453125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43"/>
    </row>
    <row r="64" spans="1:13" ht="14.25" customHeight="1" x14ac:dyDescent="0.2">
      <c r="A64" s="19" t="s">
        <v>42</v>
      </c>
      <c r="B64" s="39" t="s">
        <v>41</v>
      </c>
      <c r="C64" s="40">
        <v>1</v>
      </c>
      <c r="D64" s="40">
        <v>6</v>
      </c>
      <c r="E64" s="41">
        <v>-73.238135</v>
      </c>
      <c r="F64" s="41">
        <v>-39.831260999999998</v>
      </c>
      <c r="G64" s="42">
        <v>5046.23828125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43"/>
    </row>
    <row r="65" spans="1:13" ht="14.25" customHeight="1" x14ac:dyDescent="0.2">
      <c r="A65" s="19" t="s">
        <v>42</v>
      </c>
      <c r="B65" s="39" t="s">
        <v>41</v>
      </c>
      <c r="C65" s="40">
        <v>1</v>
      </c>
      <c r="D65" s="40">
        <v>7</v>
      </c>
      <c r="E65" s="41">
        <v>-73.246200000000002</v>
      </c>
      <c r="F65" s="41">
        <v>-39.836982999999996</v>
      </c>
      <c r="G65" s="42">
        <v>6061.00732421875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43"/>
    </row>
    <row r="66" spans="1:13" ht="14.25" customHeight="1" x14ac:dyDescent="0.2">
      <c r="A66" s="19" t="s">
        <v>42</v>
      </c>
      <c r="B66" s="39" t="s">
        <v>41</v>
      </c>
      <c r="C66" s="40">
        <v>1</v>
      </c>
      <c r="D66" s="40">
        <v>8</v>
      </c>
      <c r="E66" s="41">
        <v>-73.248886999999996</v>
      </c>
      <c r="F66" s="41">
        <v>-39.845222999999997</v>
      </c>
      <c r="G66" s="42">
        <v>7058.1103515625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43"/>
    </row>
    <row r="67" spans="1:13" ht="14.25" customHeight="1" x14ac:dyDescent="0.2">
      <c r="A67" s="19" t="s">
        <v>42</v>
      </c>
      <c r="B67" s="39" t="s">
        <v>41</v>
      </c>
      <c r="C67" s="40">
        <v>1</v>
      </c>
      <c r="D67" s="40">
        <v>9</v>
      </c>
      <c r="E67" s="41">
        <v>-73.251236000000006</v>
      </c>
      <c r="F67" s="41">
        <v>-39.850096999999998</v>
      </c>
      <c r="G67" s="42">
        <v>7901.96142578125</v>
      </c>
      <c r="H67" s="24">
        <v>1</v>
      </c>
      <c r="I67" s="24">
        <v>0</v>
      </c>
      <c r="J67" s="24">
        <v>0</v>
      </c>
      <c r="K67" s="24">
        <v>0</v>
      </c>
      <c r="L67" s="24">
        <v>1</v>
      </c>
      <c r="M67" s="26"/>
    </row>
    <row r="68" spans="1:13" ht="14.25" customHeight="1" x14ac:dyDescent="0.2">
      <c r="A68" s="19" t="s">
        <v>42</v>
      </c>
      <c r="B68" s="39" t="s">
        <v>41</v>
      </c>
      <c r="C68" s="40">
        <v>1</v>
      </c>
      <c r="D68" s="40">
        <v>10</v>
      </c>
      <c r="E68" s="41">
        <v>-73.246707000000001</v>
      </c>
      <c r="F68" s="41">
        <v>-39.850512000000002</v>
      </c>
      <c r="G68" s="42">
        <v>9070.8076171875</v>
      </c>
      <c r="H68" s="24">
        <v>1</v>
      </c>
      <c r="I68" s="24">
        <v>0</v>
      </c>
      <c r="J68" s="24">
        <v>0</v>
      </c>
      <c r="K68" s="24">
        <v>0</v>
      </c>
      <c r="L68" s="24">
        <v>1</v>
      </c>
      <c r="M68" s="43"/>
    </row>
    <row r="69" spans="1:13" ht="14.25" customHeight="1" x14ac:dyDescent="0.2">
      <c r="A69" s="19" t="s">
        <v>42</v>
      </c>
      <c r="B69" s="39" t="s">
        <v>41</v>
      </c>
      <c r="C69" s="40">
        <v>1</v>
      </c>
      <c r="D69" s="40">
        <v>11</v>
      </c>
      <c r="E69" s="41">
        <v>-73.247438000000002</v>
      </c>
      <c r="F69" s="41">
        <v>-39.855601999999998</v>
      </c>
      <c r="G69" s="42">
        <v>9811.9365234375</v>
      </c>
      <c r="H69" s="24">
        <v>1</v>
      </c>
      <c r="I69" s="24">
        <v>0</v>
      </c>
      <c r="J69" s="24">
        <v>0</v>
      </c>
      <c r="K69" s="24">
        <v>0</v>
      </c>
      <c r="L69" s="24">
        <v>1</v>
      </c>
      <c r="M69" s="43"/>
    </row>
    <row r="70" spans="1:13" ht="14.25" customHeight="1" x14ac:dyDescent="0.2">
      <c r="A70" s="19" t="s">
        <v>42</v>
      </c>
      <c r="B70" s="39" t="s">
        <v>41</v>
      </c>
      <c r="C70" s="40">
        <v>1</v>
      </c>
      <c r="D70" s="40">
        <v>12</v>
      </c>
      <c r="E70" s="41">
        <v>-73.237733000000006</v>
      </c>
      <c r="F70" s="41">
        <v>-39.856895999999999</v>
      </c>
      <c r="G70" s="42">
        <v>10923.4384765625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43"/>
    </row>
    <row r="71" spans="1:13" ht="14.25" customHeight="1" x14ac:dyDescent="0.2">
      <c r="A71" s="19" t="s">
        <v>42</v>
      </c>
      <c r="B71" s="39" t="s">
        <v>41</v>
      </c>
      <c r="C71" s="40">
        <v>1</v>
      </c>
      <c r="D71" s="40">
        <v>13</v>
      </c>
      <c r="E71" s="41">
        <v>-73.246410999999995</v>
      </c>
      <c r="F71" s="41">
        <v>-39.859085999999998</v>
      </c>
      <c r="G71" s="42">
        <v>12078.2138671875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43"/>
    </row>
    <row r="72" spans="1:13" ht="14.25" customHeight="1" x14ac:dyDescent="0.2">
      <c r="A72" s="19" t="s">
        <v>42</v>
      </c>
      <c r="B72" s="39" t="s">
        <v>41</v>
      </c>
      <c r="C72" s="40">
        <v>1</v>
      </c>
      <c r="D72" s="40">
        <v>14</v>
      </c>
      <c r="E72" s="41">
        <v>-73.242346999999995</v>
      </c>
      <c r="F72" s="41">
        <v>-39.864685999999999</v>
      </c>
      <c r="G72" s="42">
        <v>12823.12109375</v>
      </c>
      <c r="H72" s="24">
        <v>1</v>
      </c>
      <c r="I72" s="24">
        <v>1</v>
      </c>
      <c r="J72" s="24">
        <v>0</v>
      </c>
      <c r="K72" s="23">
        <v>0.05</v>
      </c>
      <c r="L72" s="24">
        <v>1</v>
      </c>
      <c r="M72" s="4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1 B12:B51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opLeftCell="A4" workbookViewId="0">
      <selection activeCell="F25" sqref="F25"/>
    </sheetView>
  </sheetViews>
  <sheetFormatPr baseColWidth="10" defaultRowHeight="14.4" x14ac:dyDescent="0.3"/>
  <cols>
    <col min="1" max="1" width="6.5546875" style="27" customWidth="1"/>
    <col min="2" max="2" width="7.44140625" style="27" bestFit="1" customWidth="1"/>
    <col min="3" max="3" width="6.88671875" style="27" bestFit="1" customWidth="1"/>
    <col min="4" max="4" width="15.5546875" style="27" customWidth="1"/>
    <col min="5" max="7" width="16.44140625" style="27" customWidth="1"/>
    <col min="8" max="8" width="9.5546875" style="27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7" t="str">
        <f>"HORAS DE PASADA PROGRAMADA DE LA UNIDAD DE NEGOCIO ("&amp;A7&amp;" - "&amp;C7&amp;")"</f>
        <v>HORAS DE PASADA PROGRAMADA DE LA UNIDAD DE NEGOCIO (L20 - COVID19)</v>
      </c>
      <c r="B2" s="57"/>
      <c r="C2" s="57"/>
      <c r="D2" s="57"/>
      <c r="E2" s="57"/>
      <c r="F2" s="57"/>
      <c r="G2" s="57"/>
      <c r="H2" s="57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14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4" t="s">
        <v>15</v>
      </c>
      <c r="B6" s="65"/>
      <c r="C6" s="64" t="s">
        <v>16</v>
      </c>
      <c r="D6" s="69"/>
      <c r="E6" s="15" t="s">
        <v>9</v>
      </c>
      <c r="F6" s="15" t="s">
        <v>10</v>
      </c>
      <c r="G6"/>
      <c r="H6"/>
    </row>
    <row r="7" spans="1:9" x14ac:dyDescent="0.3">
      <c r="A7" s="66" t="str">
        <f>+TAPA!D11</f>
        <v>L20</v>
      </c>
      <c r="B7" s="67"/>
      <c r="C7" s="66" t="str">
        <f>+TAPA!B16</f>
        <v>COVID19</v>
      </c>
      <c r="D7" s="70"/>
      <c r="E7" s="28">
        <f>+TAPA!C16</f>
        <v>44184</v>
      </c>
      <c r="F7" s="28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32</v>
      </c>
    </row>
    <row r="10" spans="1:9" ht="27" customHeight="1" x14ac:dyDescent="0.3"/>
    <row r="11" spans="1:9" ht="53.25" customHeight="1" x14ac:dyDescent="0.3">
      <c r="A11" s="29" t="s">
        <v>15</v>
      </c>
      <c r="B11" s="29" t="s">
        <v>20</v>
      </c>
      <c r="C11" s="29" t="s">
        <v>21</v>
      </c>
      <c r="D11" s="29" t="s">
        <v>33</v>
      </c>
      <c r="E11" s="29" t="s">
        <v>34</v>
      </c>
      <c r="F11" s="29" t="s">
        <v>35</v>
      </c>
      <c r="G11" s="30" t="s">
        <v>36</v>
      </c>
      <c r="H11" s="30" t="s">
        <v>37</v>
      </c>
    </row>
    <row r="12" spans="1:9" s="6" customFormat="1" ht="14.25" customHeight="1" x14ac:dyDescent="0.3">
      <c r="A12" s="31" t="s">
        <v>42</v>
      </c>
      <c r="B12" s="31">
        <v>20</v>
      </c>
      <c r="C12" s="31">
        <v>0</v>
      </c>
      <c r="D12" s="31">
        <v>1</v>
      </c>
      <c r="E12" s="38" t="s">
        <v>46</v>
      </c>
      <c r="F12" s="38" t="s">
        <v>55</v>
      </c>
      <c r="G12" s="38" t="s">
        <v>51</v>
      </c>
      <c r="H12" s="46" t="s">
        <v>47</v>
      </c>
      <c r="I12"/>
    </row>
    <row r="13" spans="1:9" ht="14.25" customHeight="1" x14ac:dyDescent="0.3">
      <c r="A13" s="31" t="s">
        <v>42</v>
      </c>
      <c r="B13" s="31">
        <v>20</v>
      </c>
      <c r="C13" s="31">
        <v>0</v>
      </c>
      <c r="D13" s="31">
        <v>1</v>
      </c>
      <c r="E13" s="38" t="s">
        <v>51</v>
      </c>
      <c r="F13" s="38" t="s">
        <v>50</v>
      </c>
      <c r="G13" s="38" t="s">
        <v>46</v>
      </c>
      <c r="H13" s="46" t="s">
        <v>47</v>
      </c>
    </row>
    <row r="14" spans="1:9" x14ac:dyDescent="0.3">
      <c r="A14" s="31" t="s">
        <v>42</v>
      </c>
      <c r="B14" s="31">
        <v>20</v>
      </c>
      <c r="C14" s="47">
        <v>0</v>
      </c>
      <c r="D14" s="47">
        <v>1</v>
      </c>
      <c r="E14" s="48" t="s">
        <v>46</v>
      </c>
      <c r="F14" s="38" t="s">
        <v>56</v>
      </c>
      <c r="G14" s="48" t="s">
        <v>52</v>
      </c>
      <c r="H14" s="49" t="s">
        <v>48</v>
      </c>
    </row>
    <row r="15" spans="1:9" x14ac:dyDescent="0.3">
      <c r="A15" s="31" t="s">
        <v>42</v>
      </c>
      <c r="B15" s="31">
        <v>20</v>
      </c>
      <c r="C15" s="31">
        <v>0</v>
      </c>
      <c r="D15" s="31">
        <v>1</v>
      </c>
      <c r="E15" s="38" t="s">
        <v>52</v>
      </c>
      <c r="F15" s="38" t="s">
        <v>57</v>
      </c>
      <c r="G15" s="38" t="s">
        <v>46</v>
      </c>
      <c r="H15" s="46" t="s">
        <v>48</v>
      </c>
    </row>
    <row r="16" spans="1:9" x14ac:dyDescent="0.3">
      <c r="A16" s="31" t="s">
        <v>42</v>
      </c>
      <c r="B16" s="31" t="s">
        <v>41</v>
      </c>
      <c r="C16" s="31">
        <v>0</v>
      </c>
      <c r="D16" s="31">
        <v>1</v>
      </c>
      <c r="E16" s="38" t="s">
        <v>46</v>
      </c>
      <c r="F16" s="38" t="s">
        <v>49</v>
      </c>
      <c r="G16" s="38" t="s">
        <v>52</v>
      </c>
      <c r="H16" s="46" t="s">
        <v>47</v>
      </c>
    </row>
    <row r="17" spans="1:8" x14ac:dyDescent="0.3">
      <c r="A17" s="31" t="s">
        <v>42</v>
      </c>
      <c r="B17" s="31" t="s">
        <v>41</v>
      </c>
      <c r="C17" s="31">
        <v>0</v>
      </c>
      <c r="D17" s="31">
        <v>1</v>
      </c>
      <c r="E17" s="38" t="s">
        <v>52</v>
      </c>
      <c r="F17" s="38" t="s">
        <v>53</v>
      </c>
      <c r="G17" s="38" t="s">
        <v>46</v>
      </c>
      <c r="H17" s="46" t="s">
        <v>47</v>
      </c>
    </row>
    <row r="18" spans="1:8" x14ac:dyDescent="0.3">
      <c r="E18" s="71"/>
      <c r="F18" s="71"/>
      <c r="G18" s="71"/>
    </row>
    <row r="19" spans="1:8" x14ac:dyDescent="0.3">
      <c r="E19" s="71"/>
      <c r="F19" s="71"/>
      <c r="G19" s="71"/>
    </row>
    <row r="20" spans="1:8" x14ac:dyDescent="0.3">
      <c r="E20" s="71"/>
      <c r="F20" s="71"/>
      <c r="G20" s="71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2020-12-16T15:30:43Z</dcterms:modified>
</cp:coreProperties>
</file>